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41" i="1" l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2" i="1" s="1"/>
</calcChain>
</file>

<file path=xl/sharedStrings.xml><?xml version="1.0" encoding="utf-8"?>
<sst xmlns="http://schemas.openxmlformats.org/spreadsheetml/2006/main" count="161" uniqueCount="87">
  <si>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</si>
  <si>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</si>
  <si>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</si>
  <si>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</si>
  <si>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</si>
  <si>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</si>
  <si>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</si>
  <si>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</si>
  <si>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</si>
  <si>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</si>
  <si>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</si>
  <si>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</si>
  <si>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</si>
  <si>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1005413298</t>
  </si>
  <si>
    <t xml:space="preserve">МОДУЛЬ ПРЦ 5 02                                                                    </t>
  </si>
  <si>
    <t>1005414541</t>
  </si>
  <si>
    <t xml:space="preserve">ПРИБОР ДУЖП-200М.                                                                  </t>
  </si>
  <si>
    <t>1005410207</t>
  </si>
  <si>
    <t xml:space="preserve">АМПЕРМЕТР Э 365 150/5А                                                             </t>
  </si>
  <si>
    <t>1005410405</t>
  </si>
  <si>
    <t xml:space="preserve">ПРИБОР КСД  2                                                                      </t>
  </si>
  <si>
    <t>1005410654</t>
  </si>
  <si>
    <t xml:space="preserve">ТЕРМОРЕГУЛЯТОР ТППД-1                                                              </t>
  </si>
  <si>
    <t>1005410742</t>
  </si>
  <si>
    <t xml:space="preserve">ВОЛЬТМЕТР М381 75-0-75В                                                            </t>
  </si>
  <si>
    <t>1005415845</t>
  </si>
  <si>
    <t xml:space="preserve">ДАТЧИК НАПОРА ДЕ 57-2.                                                             </t>
  </si>
  <si>
    <t>1005415848</t>
  </si>
  <si>
    <t xml:space="preserve">ДАТЧИК ДН-2,5.                                                                     </t>
  </si>
  <si>
    <t>1005416250</t>
  </si>
  <si>
    <t xml:space="preserve">ПРИБОР РП-160,                                                                     </t>
  </si>
  <si>
    <t>1005414535</t>
  </si>
  <si>
    <t xml:space="preserve">БЛОК АО-6,                                                                         </t>
  </si>
  <si>
    <t>1005352680</t>
  </si>
  <si>
    <t xml:space="preserve">ПРИБОР Е 855/31258.                                                                </t>
  </si>
  <si>
    <t>1005414542</t>
  </si>
  <si>
    <t xml:space="preserve">ПРИБОР П-1730.                                                                     </t>
  </si>
  <si>
    <t>1005415622</t>
  </si>
  <si>
    <t xml:space="preserve">ПРИБОР А-543,                                                                      </t>
  </si>
  <si>
    <t>1005416255</t>
  </si>
  <si>
    <t xml:space="preserve">СИГНАЛИЗАТОР УРОВНЯ РОС-301-2-УХЛ3-(1.83/0.23/0.13),                               </t>
  </si>
  <si>
    <t>1005414546</t>
  </si>
  <si>
    <t xml:space="preserve">ПРИБОР ЭПОС-004.                                                                   </t>
  </si>
  <si>
    <t>1005414532</t>
  </si>
  <si>
    <t xml:space="preserve">ТЕРМОМЕТР ТКП-16СВ3Т4,                                                             </t>
  </si>
  <si>
    <t>1005410511</t>
  </si>
  <si>
    <t xml:space="preserve">ПРИБОР ДИСК-250                                                                    </t>
  </si>
  <si>
    <t>1005352679</t>
  </si>
  <si>
    <t xml:space="preserve">ПРИБОР Е 842.                                                                      </t>
  </si>
  <si>
    <t>1005416244</t>
  </si>
  <si>
    <t xml:space="preserve">ПРИБОР АНКАТ-7621.                                                                 </t>
  </si>
  <si>
    <t>1005416249</t>
  </si>
  <si>
    <t xml:space="preserve">ПРИБОР ППС-3.                                                                      </t>
  </si>
  <si>
    <t>1005416254</t>
  </si>
  <si>
    <t xml:space="preserve">СИГНАЛИЗАТОР УРОВНЯ РОС-101-011И-УХЛ2-0.1.,                                        </t>
  </si>
  <si>
    <t>1005413299</t>
  </si>
  <si>
    <t xml:space="preserve">МОДУЛЬ ПЗУ2                                                                        </t>
  </si>
  <si>
    <t>1005410710</t>
  </si>
  <si>
    <t xml:space="preserve">ТЕСТЕР Ц 4353                                                                      </t>
  </si>
  <si>
    <t>1005411276</t>
  </si>
  <si>
    <t xml:space="preserve">СОСУД УРАВНИТЕЛЬНЫЙ СУ-6.3-2-А                                                     </t>
  </si>
  <si>
    <t>1005411346</t>
  </si>
  <si>
    <t xml:space="preserve">СОСУД РАЗДЕЛИТЕЛЬНЫЙ СР-6.3-2-А                                                    </t>
  </si>
  <si>
    <t>1005414209</t>
  </si>
  <si>
    <t xml:space="preserve">ПРЕОБРАЗОВАТЕЛЬ ДПЭ-4 ДИКСРЕТНЫЙ 4-Х КАНАЛЬНЫЙ                                     </t>
  </si>
  <si>
    <t>1005414491</t>
  </si>
  <si>
    <t xml:space="preserve">БАРЬЕР ИСКРОЗАЩИТЫ КОРУНД-М2                                                       </t>
  </si>
  <si>
    <t>1005414502</t>
  </si>
  <si>
    <t xml:space="preserve">СОЕДИНИТЕЛЬ КЛЕММНО-БЛОЧНЫЙ  КБС-33-1.5                                            </t>
  </si>
  <si>
    <t>1005416247</t>
  </si>
  <si>
    <t xml:space="preserve">ПРИБОР П-215И.                                                                     </t>
  </si>
  <si>
    <t>1005413942</t>
  </si>
  <si>
    <t>ТЕРМОЭЛЕМЕНТ С ТЕРМОКЛАПАНОМ ПОЗ. №ТЕ13001</t>
  </si>
  <si>
    <t>1005413943</t>
  </si>
  <si>
    <t>ТЕРМОЭЛЕМЕНТ БЕЗ ТЕРМОКЛАПАНА ПОЗ. №ТЕ 13002</t>
  </si>
  <si>
    <t>1005415626</t>
  </si>
  <si>
    <t>ТЕРМОПАРА ТХК-9611-У3-40,</t>
  </si>
  <si>
    <t>1001430206</t>
  </si>
  <si>
    <t>ИЗВЕЩАТЕЛЬ ПОЖАРНЫЙ</t>
  </si>
  <si>
    <t>1005410603</t>
  </si>
  <si>
    <t>КЛЕЩИ ТОКОИЗМЕРИТЕЛЬНЫЕ Ц 4505</t>
  </si>
  <si>
    <t>1073180</t>
  </si>
  <si>
    <t>1005370826</t>
  </si>
  <si>
    <t>САЛЬНИК 25Х42</t>
  </si>
  <si>
    <t>1096541</t>
  </si>
  <si>
    <t>1009230077</t>
  </si>
  <si>
    <t>КОНЕЧНОЕ УСТРОЙСТВО 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</si>
</sst>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9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7" xfId="1" applyNumberFormat="1" applyFont="1" applyBorder="1" applyProtection="1">
      <protection locked="0"/>
    </xf>
    <xf numFmtId="0" fontId="0" fillId="0" borderId="8" xfId="0" applyBorder="1" applyProtection="1"/>
    <xf numFmtId="0" fontId="2" fillId="0" borderId="8" xfId="3" applyFont="1" applyBorder="1" applyProtection="1">
      <protection locked="0"/>
    </xf>
    <xf numFmtId="49" fontId="2" fillId="0" borderId="8" xfId="3" applyNumberFormat="1" applyFont="1" applyBorder="1" applyProtection="1">
      <protection locked="0"/>
    </xf>
    <xf numFmtId="0" fontId="2" fillId="0" borderId="8" xfId="3" applyNumberFormat="1" applyFont="1" applyBorder="1" applyProtection="1">
      <protection locked="0"/>
    </xf>
    <xf numFmtId="164" fontId="0" fillId="0" borderId="8" xfId="0" applyNumberFormat="1" applyFont="1" applyBorder="1" applyProtection="1">
      <protection locked="0"/>
    </xf>
    <xf numFmtId="2" fontId="0" fillId="0" borderId="8" xfId="0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164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2" fillId="0" borderId="2" xfId="3" applyFont="1" applyBorder="1" applyProtection="1">
      <protection locked="0"/>
    </xf>
    <xf numFmtId="49" fontId="2" fillId="0" borderId="2" xfId="3" applyNumberFormat="1" applyFont="1" applyBorder="1" applyProtection="1">
      <protection locked="0"/>
    </xf>
    <xf numFmtId="0" fontId="2" fillId="0" borderId="2" xfId="3" applyNumberFormat="1" applyFont="1" applyBorder="1" applyProtection="1">
      <protection locked="0"/>
    </xf>
    <xf numFmtId="164" fontId="0" fillId="0" borderId="2" xfId="0" applyNumberFormat="1" applyFont="1" applyBorder="1" applyProtection="1">
      <protection locked="0"/>
    </xf>
    <xf numFmtId="2" fontId="0" fillId="0" borderId="2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topLeftCell="A10" workbookViewId="0">
      <selection activeCell="J23" sqref="J23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7" t="s">
        <v>5</v>
      </c>
      <c r="G1" s="25" t="s">
        <v>6</v>
      </c>
      <c r="H1" s="23" t="s">
        <v>7</v>
      </c>
      <c r="I1" s="23" t="s">
        <v>9</v>
      </c>
    </row>
    <row r="2" spans="1:9" x14ac:dyDescent="0.25">
      <c r="A2" s="23"/>
      <c r="B2" s="23"/>
      <c r="C2" s="23"/>
      <c r="D2" s="23"/>
      <c r="E2" s="23"/>
      <c r="F2" s="27"/>
      <c r="G2" s="26"/>
      <c r="H2" s="23"/>
      <c r="I2" s="23"/>
    </row>
    <row r="3" spans="1:9" x14ac:dyDescent="0.25">
      <c r="A3" s="23"/>
      <c r="B3" s="23"/>
      <c r="C3" s="23"/>
      <c r="D3" s="23"/>
      <c r="E3" s="23"/>
      <c r="F3" s="27"/>
      <c r="G3" s="26"/>
      <c r="H3" s="23"/>
      <c r="I3" s="23"/>
    </row>
    <row r="4" spans="1:9" ht="15.75" thickBot="1" x14ac:dyDescent="0.3">
      <c r="A4" s="24"/>
      <c r="B4" s="24"/>
      <c r="C4" s="24"/>
      <c r="D4" s="24"/>
      <c r="E4" s="24"/>
      <c r="F4" s="28"/>
      <c r="G4" s="26"/>
      <c r="H4" s="24"/>
      <c r="I4" s="24"/>
    </row>
    <row r="5" spans="1:9" ht="15.75" thickBot="1" x14ac:dyDescent="0.3">
      <c r="A5" s="7">
        <v>1</v>
      </c>
      <c r="B5" s="1" t="s">
        <v>8</v>
      </c>
      <c r="C5" s="8">
        <v>1168369</v>
      </c>
      <c r="D5" s="9" t="s">
        <v>13</v>
      </c>
      <c r="E5" s="10" t="s">
        <v>14</v>
      </c>
      <c r="F5" s="8" t="s">
        <v>12</v>
      </c>
      <c r="G5" s="11">
        <v>10</v>
      </c>
      <c r="H5" s="12">
        <v>416.08</v>
      </c>
      <c r="I5" s="12">
        <f>H5*G5</f>
        <v>4160.8</v>
      </c>
    </row>
    <row r="6" spans="1:9" ht="15.75" thickBot="1" x14ac:dyDescent="0.3">
      <c r="A6" s="7">
        <v>2</v>
      </c>
      <c r="B6" s="1" t="s">
        <v>8</v>
      </c>
      <c r="C6" s="13">
        <v>1076919</v>
      </c>
      <c r="D6" s="14" t="s">
        <v>15</v>
      </c>
      <c r="E6" s="15" t="s">
        <v>16</v>
      </c>
      <c r="F6" s="13" t="s">
        <v>12</v>
      </c>
      <c r="G6" s="16">
        <v>3</v>
      </c>
      <c r="H6" s="17">
        <v>57.54</v>
      </c>
      <c r="I6" s="17">
        <f>H6*G6</f>
        <v>172.62</v>
      </c>
    </row>
    <row r="7" spans="1:9" ht="15.75" thickBot="1" x14ac:dyDescent="0.3">
      <c r="A7" s="7">
        <v>3</v>
      </c>
      <c r="B7" s="1" t="s">
        <v>8</v>
      </c>
      <c r="C7" s="13">
        <v>1040625</v>
      </c>
      <c r="D7" s="14" t="s">
        <v>17</v>
      </c>
      <c r="E7" s="15" t="s">
        <v>18</v>
      </c>
      <c r="F7" s="13" t="s">
        <v>12</v>
      </c>
      <c r="G7" s="16">
        <v>2</v>
      </c>
      <c r="H7" s="17">
        <v>1597.88</v>
      </c>
      <c r="I7" s="17">
        <f>H7*G7</f>
        <v>3195.76</v>
      </c>
    </row>
    <row r="8" spans="1:9" ht="15.75" thickBot="1" x14ac:dyDescent="0.3">
      <c r="A8" s="7">
        <v>4</v>
      </c>
      <c r="B8" s="1" t="s">
        <v>8</v>
      </c>
      <c r="C8" s="13">
        <v>1170136</v>
      </c>
      <c r="D8" s="14" t="s">
        <v>19</v>
      </c>
      <c r="E8" s="15" t="s">
        <v>20</v>
      </c>
      <c r="F8" s="13" t="s">
        <v>12</v>
      </c>
      <c r="G8" s="16">
        <v>1</v>
      </c>
      <c r="H8" s="17">
        <v>0.78</v>
      </c>
      <c r="I8" s="17">
        <f>H8*G8</f>
        <v>0.78</v>
      </c>
    </row>
    <row r="9" spans="1:9" ht="15.75" thickBot="1" x14ac:dyDescent="0.3">
      <c r="A9" s="7">
        <v>5</v>
      </c>
      <c r="B9" s="1" t="s">
        <v>8</v>
      </c>
      <c r="C9" s="13">
        <v>1170784</v>
      </c>
      <c r="D9" s="14" t="s">
        <v>21</v>
      </c>
      <c r="E9" s="15" t="s">
        <v>22</v>
      </c>
      <c r="F9" s="13" t="s">
        <v>12</v>
      </c>
      <c r="G9" s="16">
        <v>1</v>
      </c>
      <c r="H9" s="17">
        <v>0.95</v>
      </c>
      <c r="I9" s="17">
        <f>H9*G9</f>
        <v>0.95</v>
      </c>
    </row>
    <row r="10" spans="1:9" ht="15.75" thickBot="1" x14ac:dyDescent="0.3">
      <c r="A10" s="7">
        <v>6</v>
      </c>
      <c r="B10" s="1" t="s">
        <v>8</v>
      </c>
      <c r="C10" s="13">
        <v>1165521</v>
      </c>
      <c r="D10" s="14" t="s">
        <v>23</v>
      </c>
      <c r="E10" s="15" t="s">
        <v>24</v>
      </c>
      <c r="F10" s="13" t="s">
        <v>12</v>
      </c>
      <c r="G10" s="16">
        <v>1</v>
      </c>
      <c r="H10" s="17">
        <v>74.47</v>
      </c>
      <c r="I10" s="17">
        <f>H10*G10</f>
        <v>74.47</v>
      </c>
    </row>
    <row r="11" spans="1:9" ht="15.75" thickBot="1" x14ac:dyDescent="0.3">
      <c r="A11" s="7">
        <v>7</v>
      </c>
      <c r="B11" s="1" t="s">
        <v>8</v>
      </c>
      <c r="C11" s="13">
        <v>1025586</v>
      </c>
      <c r="D11" s="14" t="s">
        <v>25</v>
      </c>
      <c r="E11" s="15" t="s">
        <v>26</v>
      </c>
      <c r="F11" s="13" t="s">
        <v>12</v>
      </c>
      <c r="G11" s="16">
        <v>1</v>
      </c>
      <c r="H11" s="17">
        <v>1375.43</v>
      </c>
      <c r="I11" s="17">
        <f>H11*G11</f>
        <v>1375.43</v>
      </c>
    </row>
    <row r="12" spans="1:9" ht="15.75" thickBot="1" x14ac:dyDescent="0.3">
      <c r="A12" s="7">
        <v>8</v>
      </c>
      <c r="B12" s="1" t="s">
        <v>8</v>
      </c>
      <c r="C12" s="13">
        <v>1009686</v>
      </c>
      <c r="D12" s="14" t="s">
        <v>27</v>
      </c>
      <c r="E12" s="15" t="s">
        <v>28</v>
      </c>
      <c r="F12" s="13" t="s">
        <v>12</v>
      </c>
      <c r="G12" s="16">
        <v>1</v>
      </c>
      <c r="H12" s="17">
        <v>105.36</v>
      </c>
      <c r="I12" s="17">
        <f>H12*G12</f>
        <v>105.36</v>
      </c>
    </row>
    <row r="13" spans="1:9" ht="15.75" thickBot="1" x14ac:dyDescent="0.3">
      <c r="A13" s="7">
        <v>9</v>
      </c>
      <c r="B13" s="1" t="s">
        <v>8</v>
      </c>
      <c r="C13" s="13">
        <v>1052267</v>
      </c>
      <c r="D13" s="14" t="s">
        <v>29</v>
      </c>
      <c r="E13" s="15" t="s">
        <v>30</v>
      </c>
      <c r="F13" s="13" t="s">
        <v>12</v>
      </c>
      <c r="G13" s="16">
        <v>12</v>
      </c>
      <c r="H13" s="17">
        <v>1.24</v>
      </c>
      <c r="I13" s="17">
        <f>H13*G13</f>
        <v>14.879999999999999</v>
      </c>
    </row>
    <row r="14" spans="1:9" ht="15.75" thickBot="1" x14ac:dyDescent="0.3">
      <c r="A14" s="7">
        <v>10</v>
      </c>
      <c r="B14" s="1" t="s">
        <v>8</v>
      </c>
      <c r="C14" s="13">
        <v>1172859</v>
      </c>
      <c r="D14" s="14" t="s">
        <v>31</v>
      </c>
      <c r="E14" s="15" t="s">
        <v>32</v>
      </c>
      <c r="F14" s="13" t="s">
        <v>12</v>
      </c>
      <c r="G14" s="16">
        <v>4</v>
      </c>
      <c r="H14" s="17">
        <v>110.41</v>
      </c>
      <c r="I14" s="17">
        <f>H14*G14</f>
        <v>441.64</v>
      </c>
    </row>
    <row r="15" spans="1:9" ht="15.75" thickBot="1" x14ac:dyDescent="0.3">
      <c r="A15" s="7">
        <v>11</v>
      </c>
      <c r="B15" s="1" t="s">
        <v>8</v>
      </c>
      <c r="C15" s="13">
        <v>1066272</v>
      </c>
      <c r="D15" s="14" t="s">
        <v>33</v>
      </c>
      <c r="E15" s="15" t="s">
        <v>34</v>
      </c>
      <c r="F15" s="13" t="s">
        <v>12</v>
      </c>
      <c r="G15" s="16">
        <v>4</v>
      </c>
      <c r="H15" s="17">
        <v>57.82</v>
      </c>
      <c r="I15" s="17">
        <f>H15*G15</f>
        <v>231.28</v>
      </c>
    </row>
    <row r="16" spans="1:9" ht="15.75" thickBot="1" x14ac:dyDescent="0.3">
      <c r="A16" s="7">
        <v>12</v>
      </c>
      <c r="B16" s="1" t="s">
        <v>8</v>
      </c>
      <c r="C16" s="13">
        <v>1167423</v>
      </c>
      <c r="D16" s="14" t="s">
        <v>35</v>
      </c>
      <c r="E16" s="15" t="s">
        <v>36</v>
      </c>
      <c r="F16" s="13" t="s">
        <v>12</v>
      </c>
      <c r="G16" s="16">
        <v>4</v>
      </c>
      <c r="H16" s="17">
        <v>52.32</v>
      </c>
      <c r="I16" s="17">
        <f>H16*G16</f>
        <v>209.28</v>
      </c>
    </row>
    <row r="17" spans="1:9" ht="15.75" thickBot="1" x14ac:dyDescent="0.3">
      <c r="A17" s="7">
        <v>13</v>
      </c>
      <c r="B17" s="1" t="s">
        <v>8</v>
      </c>
      <c r="C17" s="13">
        <v>1165928</v>
      </c>
      <c r="D17" s="14" t="s">
        <v>37</v>
      </c>
      <c r="E17" s="15" t="s">
        <v>38</v>
      </c>
      <c r="F17" s="13" t="s">
        <v>12</v>
      </c>
      <c r="G17" s="16">
        <v>3</v>
      </c>
      <c r="H17" s="17">
        <v>15.04</v>
      </c>
      <c r="I17" s="17">
        <f>H17*G17</f>
        <v>45.12</v>
      </c>
    </row>
    <row r="18" spans="1:9" ht="15.75" thickBot="1" x14ac:dyDescent="0.3">
      <c r="A18" s="7">
        <v>14</v>
      </c>
      <c r="B18" s="1" t="s">
        <v>8</v>
      </c>
      <c r="C18" s="13">
        <v>1009686</v>
      </c>
      <c r="D18" s="14" t="s">
        <v>27</v>
      </c>
      <c r="E18" s="15" t="s">
        <v>28</v>
      </c>
      <c r="F18" s="13" t="s">
        <v>12</v>
      </c>
      <c r="G18" s="16">
        <v>3</v>
      </c>
      <c r="H18" s="17">
        <v>105.36</v>
      </c>
      <c r="I18" s="17">
        <f>H18*G18</f>
        <v>316.08</v>
      </c>
    </row>
    <row r="19" spans="1:9" ht="15.75" thickBot="1" x14ac:dyDescent="0.3">
      <c r="A19" s="7">
        <v>15</v>
      </c>
      <c r="B19" s="1" t="s">
        <v>8</v>
      </c>
      <c r="C19" s="13">
        <v>1000977</v>
      </c>
      <c r="D19" s="14" t="s">
        <v>39</v>
      </c>
      <c r="E19" s="15" t="s">
        <v>40</v>
      </c>
      <c r="F19" s="13" t="s">
        <v>12</v>
      </c>
      <c r="G19" s="16">
        <v>2</v>
      </c>
      <c r="H19" s="17">
        <v>167.06</v>
      </c>
      <c r="I19" s="17">
        <f>H19*G19</f>
        <v>334.12</v>
      </c>
    </row>
    <row r="20" spans="1:9" ht="15.75" thickBot="1" x14ac:dyDescent="0.3">
      <c r="A20" s="7">
        <v>16</v>
      </c>
      <c r="B20" s="1" t="s">
        <v>8</v>
      </c>
      <c r="C20" s="13">
        <v>1169763</v>
      </c>
      <c r="D20" s="14" t="s">
        <v>41</v>
      </c>
      <c r="E20" s="15" t="s">
        <v>42</v>
      </c>
      <c r="F20" s="13" t="s">
        <v>12</v>
      </c>
      <c r="G20" s="16">
        <v>2</v>
      </c>
      <c r="H20" s="17">
        <v>22.07</v>
      </c>
      <c r="I20" s="17">
        <f>H20*G20</f>
        <v>44.14</v>
      </c>
    </row>
    <row r="21" spans="1:9" ht="15.75" thickBot="1" x14ac:dyDescent="0.3">
      <c r="A21" s="7">
        <v>17</v>
      </c>
      <c r="B21" s="1" t="s">
        <v>8</v>
      </c>
      <c r="C21" s="13">
        <v>1127183</v>
      </c>
      <c r="D21" s="14" t="s">
        <v>43</v>
      </c>
      <c r="E21" s="15" t="s">
        <v>44</v>
      </c>
      <c r="F21" s="13" t="s">
        <v>12</v>
      </c>
      <c r="G21" s="16">
        <v>1</v>
      </c>
      <c r="H21" s="17">
        <v>2612.59</v>
      </c>
      <c r="I21" s="17">
        <f>H21*G21</f>
        <v>2612.59</v>
      </c>
    </row>
    <row r="22" spans="1:9" ht="15.75" thickBot="1" x14ac:dyDescent="0.3">
      <c r="A22" s="7">
        <v>18</v>
      </c>
      <c r="B22" s="1" t="s">
        <v>8</v>
      </c>
      <c r="C22" s="13">
        <v>1064420</v>
      </c>
      <c r="D22" s="14" t="s">
        <v>45</v>
      </c>
      <c r="E22" s="15" t="s">
        <v>46</v>
      </c>
      <c r="F22" s="13" t="s">
        <v>12</v>
      </c>
      <c r="G22" s="16">
        <v>1</v>
      </c>
      <c r="H22" s="17">
        <v>3.2</v>
      </c>
      <c r="I22" s="17">
        <f>H22*G22</f>
        <v>3.2</v>
      </c>
    </row>
    <row r="23" spans="1:9" ht="15.75" thickBot="1" x14ac:dyDescent="0.3">
      <c r="A23" s="7">
        <v>19</v>
      </c>
      <c r="B23" s="1" t="s">
        <v>8</v>
      </c>
      <c r="C23" s="13">
        <v>1146836</v>
      </c>
      <c r="D23" s="14" t="s">
        <v>47</v>
      </c>
      <c r="E23" s="15" t="s">
        <v>48</v>
      </c>
      <c r="F23" s="13" t="s">
        <v>12</v>
      </c>
      <c r="G23" s="16">
        <v>1</v>
      </c>
      <c r="H23" s="17">
        <v>14.46</v>
      </c>
      <c r="I23" s="17">
        <f>H23*G23</f>
        <v>14.46</v>
      </c>
    </row>
    <row r="24" spans="1:9" ht="15.75" thickBot="1" x14ac:dyDescent="0.3">
      <c r="A24" s="7">
        <v>20</v>
      </c>
      <c r="B24" s="1" t="s">
        <v>8</v>
      </c>
      <c r="C24" s="13">
        <v>1122883</v>
      </c>
      <c r="D24" s="14" t="s">
        <v>49</v>
      </c>
      <c r="E24" s="15" t="s">
        <v>50</v>
      </c>
      <c r="F24" s="13" t="s">
        <v>12</v>
      </c>
      <c r="G24" s="16">
        <v>1</v>
      </c>
      <c r="H24" s="17">
        <v>412.76</v>
      </c>
      <c r="I24" s="17">
        <f>H24*G24</f>
        <v>412.76</v>
      </c>
    </row>
    <row r="25" spans="1:9" ht="15.75" thickBot="1" x14ac:dyDescent="0.3">
      <c r="A25" s="7">
        <v>21</v>
      </c>
      <c r="B25" s="1" t="s">
        <v>8</v>
      </c>
      <c r="C25" s="13">
        <v>1050830</v>
      </c>
      <c r="D25" s="14" t="s">
        <v>51</v>
      </c>
      <c r="E25" s="15" t="s">
        <v>52</v>
      </c>
      <c r="F25" s="13" t="s">
        <v>12</v>
      </c>
      <c r="G25" s="16">
        <v>1</v>
      </c>
      <c r="H25" s="17">
        <v>1158.71</v>
      </c>
      <c r="I25" s="17">
        <f>H25*G25</f>
        <v>1158.71</v>
      </c>
    </row>
    <row r="26" spans="1:9" ht="15.75" thickBot="1" x14ac:dyDescent="0.3">
      <c r="A26" s="7">
        <v>22</v>
      </c>
      <c r="B26" s="1" t="s">
        <v>8</v>
      </c>
      <c r="C26" s="13">
        <v>1000311</v>
      </c>
      <c r="D26" s="14" t="s">
        <v>53</v>
      </c>
      <c r="E26" s="15" t="s">
        <v>54</v>
      </c>
      <c r="F26" s="13" t="s">
        <v>12</v>
      </c>
      <c r="G26" s="16">
        <v>1</v>
      </c>
      <c r="H26" s="17">
        <v>378.1</v>
      </c>
      <c r="I26" s="17">
        <f>H26*G26</f>
        <v>378.1</v>
      </c>
    </row>
    <row r="27" spans="1:9" ht="15.75" thickBot="1" x14ac:dyDescent="0.3">
      <c r="A27" s="7">
        <v>23</v>
      </c>
      <c r="B27" s="1" t="s">
        <v>8</v>
      </c>
      <c r="C27" s="13">
        <v>1168370</v>
      </c>
      <c r="D27" s="14" t="s">
        <v>55</v>
      </c>
      <c r="E27" s="15" t="s">
        <v>56</v>
      </c>
      <c r="F27" s="13" t="s">
        <v>12</v>
      </c>
      <c r="G27" s="16">
        <v>10</v>
      </c>
      <c r="H27" s="17">
        <v>777.24</v>
      </c>
      <c r="I27" s="17">
        <f>H27*G27</f>
        <v>7772.4</v>
      </c>
    </row>
    <row r="28" spans="1:9" ht="15.75" thickBot="1" x14ac:dyDescent="0.3">
      <c r="A28" s="7">
        <v>24</v>
      </c>
      <c r="B28" s="1" t="s">
        <v>8</v>
      </c>
      <c r="C28" s="13">
        <v>1059288</v>
      </c>
      <c r="D28" s="14" t="s">
        <v>57</v>
      </c>
      <c r="E28" s="15" t="s">
        <v>58</v>
      </c>
      <c r="F28" s="13" t="s">
        <v>12</v>
      </c>
      <c r="G28" s="16">
        <v>8</v>
      </c>
      <c r="H28" s="17">
        <v>205.88</v>
      </c>
      <c r="I28" s="17">
        <f>H28*G28</f>
        <v>1647.04</v>
      </c>
    </row>
    <row r="29" spans="1:9" ht="15.75" thickBot="1" x14ac:dyDescent="0.3">
      <c r="A29" s="7">
        <v>25</v>
      </c>
      <c r="B29" s="1" t="s">
        <v>8</v>
      </c>
      <c r="C29" s="13">
        <v>1083608</v>
      </c>
      <c r="D29" s="14" t="s">
        <v>59</v>
      </c>
      <c r="E29" s="15" t="s">
        <v>60</v>
      </c>
      <c r="F29" s="13" t="s">
        <v>12</v>
      </c>
      <c r="G29" s="16">
        <v>3</v>
      </c>
      <c r="H29" s="17">
        <v>715.25</v>
      </c>
      <c r="I29" s="17">
        <f>H29*G29</f>
        <v>2145.75</v>
      </c>
    </row>
    <row r="30" spans="1:9" ht="15.75" thickBot="1" x14ac:dyDescent="0.3">
      <c r="A30" s="7">
        <v>26</v>
      </c>
      <c r="B30" s="1" t="s">
        <v>8</v>
      </c>
      <c r="C30" s="13">
        <v>1168713</v>
      </c>
      <c r="D30" s="14" t="s">
        <v>61</v>
      </c>
      <c r="E30" s="15" t="s">
        <v>62</v>
      </c>
      <c r="F30" s="13" t="s">
        <v>12</v>
      </c>
      <c r="G30" s="16">
        <v>2</v>
      </c>
      <c r="H30" s="17">
        <v>399.98</v>
      </c>
      <c r="I30" s="17">
        <f>H30*G30</f>
        <v>799.96</v>
      </c>
    </row>
    <row r="31" spans="1:9" ht="15.75" thickBot="1" x14ac:dyDescent="0.3">
      <c r="A31" s="7">
        <v>27</v>
      </c>
      <c r="B31" s="1" t="s">
        <v>8</v>
      </c>
      <c r="C31" s="13">
        <v>1131386</v>
      </c>
      <c r="D31" s="14" t="s">
        <v>63</v>
      </c>
      <c r="E31" s="15" t="s">
        <v>64</v>
      </c>
      <c r="F31" s="13" t="s">
        <v>12</v>
      </c>
      <c r="G31" s="16">
        <v>2</v>
      </c>
      <c r="H31" s="17">
        <v>300.02</v>
      </c>
      <c r="I31" s="17">
        <f>H31*G31</f>
        <v>600.04</v>
      </c>
    </row>
    <row r="32" spans="1:9" ht="15.75" thickBot="1" x14ac:dyDescent="0.3">
      <c r="A32" s="7">
        <v>28</v>
      </c>
      <c r="B32" s="1" t="s">
        <v>8</v>
      </c>
      <c r="C32" s="13">
        <v>1217088</v>
      </c>
      <c r="D32" s="14" t="s">
        <v>65</v>
      </c>
      <c r="E32" s="15" t="s">
        <v>66</v>
      </c>
      <c r="F32" s="13" t="s">
        <v>12</v>
      </c>
      <c r="G32" s="16">
        <v>1</v>
      </c>
      <c r="H32" s="17">
        <v>179.81</v>
      </c>
      <c r="I32" s="17">
        <f>H32*G32</f>
        <v>179.81</v>
      </c>
    </row>
    <row r="33" spans="1:9" ht="15.75" thickBot="1" x14ac:dyDescent="0.3">
      <c r="A33" s="7">
        <v>29</v>
      </c>
      <c r="B33" s="1" t="s">
        <v>8</v>
      </c>
      <c r="C33" s="13">
        <v>1221532</v>
      </c>
      <c r="D33" s="14" t="s">
        <v>67</v>
      </c>
      <c r="E33" s="15" t="s">
        <v>68</v>
      </c>
      <c r="F33" s="13" t="s">
        <v>12</v>
      </c>
      <c r="G33" s="16">
        <v>1</v>
      </c>
      <c r="H33" s="17">
        <v>653.84</v>
      </c>
      <c r="I33" s="17">
        <f>H33*G33</f>
        <v>653.84</v>
      </c>
    </row>
    <row r="34" spans="1:9" ht="15.75" thickBot="1" x14ac:dyDescent="0.3">
      <c r="A34" s="7">
        <v>30</v>
      </c>
      <c r="B34" s="1" t="s">
        <v>8</v>
      </c>
      <c r="C34" s="13">
        <v>1165886</v>
      </c>
      <c r="D34" s="14" t="s">
        <v>69</v>
      </c>
      <c r="E34" s="15" t="s">
        <v>70</v>
      </c>
      <c r="F34" s="13" t="s">
        <v>12</v>
      </c>
      <c r="G34" s="16">
        <v>1</v>
      </c>
      <c r="H34" s="17">
        <v>180.28</v>
      </c>
      <c r="I34" s="17">
        <f>H34*G34</f>
        <v>180.28</v>
      </c>
    </row>
    <row r="35" spans="1:9" ht="15.75" thickBot="1" x14ac:dyDescent="0.3">
      <c r="A35" s="7">
        <v>31</v>
      </c>
      <c r="B35" s="1" t="s">
        <v>8</v>
      </c>
      <c r="C35" s="13">
        <v>20003210</v>
      </c>
      <c r="D35" s="14" t="s">
        <v>71</v>
      </c>
      <c r="E35" s="15" t="s">
        <v>72</v>
      </c>
      <c r="F35" s="13" t="s">
        <v>12</v>
      </c>
      <c r="G35" s="16">
        <v>1</v>
      </c>
      <c r="H35" s="17">
        <v>7143.08</v>
      </c>
      <c r="I35" s="17">
        <f>H35*G35</f>
        <v>7143.08</v>
      </c>
    </row>
    <row r="36" spans="1:9" ht="15.75" thickBot="1" x14ac:dyDescent="0.3">
      <c r="A36" s="7">
        <v>32</v>
      </c>
      <c r="B36" s="1" t="s">
        <v>8</v>
      </c>
      <c r="C36" s="13">
        <v>20003209</v>
      </c>
      <c r="D36" s="14" t="s">
        <v>73</v>
      </c>
      <c r="E36" s="15" t="s">
        <v>74</v>
      </c>
      <c r="F36" s="13" t="s">
        <v>12</v>
      </c>
      <c r="G36" s="16">
        <v>1</v>
      </c>
      <c r="H36" s="17">
        <v>3787.67</v>
      </c>
      <c r="I36" s="17">
        <f>H36*G36</f>
        <v>3787.67</v>
      </c>
    </row>
    <row r="37" spans="1:9" ht="15.75" thickBot="1" x14ac:dyDescent="0.3">
      <c r="A37" s="7">
        <v>33</v>
      </c>
      <c r="B37" s="1" t="s">
        <v>8</v>
      </c>
      <c r="C37" s="13">
        <v>1169786</v>
      </c>
      <c r="D37" s="14" t="s">
        <v>75</v>
      </c>
      <c r="E37" s="15" t="s">
        <v>76</v>
      </c>
      <c r="F37" s="13" t="s">
        <v>12</v>
      </c>
      <c r="G37" s="16">
        <v>5</v>
      </c>
      <c r="H37" s="17">
        <v>604.66999999999996</v>
      </c>
      <c r="I37" s="17">
        <f>H37*G37</f>
        <v>3023.35</v>
      </c>
    </row>
    <row r="38" spans="1:9" ht="15.75" thickBot="1" x14ac:dyDescent="0.3">
      <c r="A38" s="7">
        <v>34</v>
      </c>
      <c r="B38" s="1" t="s">
        <v>8</v>
      </c>
      <c r="C38" s="13">
        <v>1020297</v>
      </c>
      <c r="D38" s="14" t="s">
        <v>77</v>
      </c>
      <c r="E38" s="15" t="s">
        <v>78</v>
      </c>
      <c r="F38" s="13" t="s">
        <v>12</v>
      </c>
      <c r="G38" s="16">
        <v>2</v>
      </c>
      <c r="H38" s="17">
        <v>85.99</v>
      </c>
      <c r="I38" s="17">
        <f>H38*G38</f>
        <v>171.98</v>
      </c>
    </row>
    <row r="39" spans="1:9" ht="15.75" thickBot="1" x14ac:dyDescent="0.3">
      <c r="A39" s="7">
        <v>35</v>
      </c>
      <c r="B39" s="1" t="s">
        <v>8</v>
      </c>
      <c r="C39" s="13">
        <v>1078287</v>
      </c>
      <c r="D39" s="14" t="s">
        <v>79</v>
      </c>
      <c r="E39" s="15" t="s">
        <v>80</v>
      </c>
      <c r="F39" s="13" t="s">
        <v>12</v>
      </c>
      <c r="G39" s="16">
        <v>1</v>
      </c>
      <c r="H39" s="17">
        <v>234.37</v>
      </c>
      <c r="I39" s="17">
        <f>H39*G39</f>
        <v>234.37</v>
      </c>
    </row>
    <row r="40" spans="1:9" ht="15.75" thickBot="1" x14ac:dyDescent="0.3">
      <c r="A40" s="7">
        <v>36</v>
      </c>
      <c r="B40" s="1" t="s">
        <v>8</v>
      </c>
      <c r="C40" s="13" t="s">
        <v>81</v>
      </c>
      <c r="D40" s="14" t="s">
        <v>82</v>
      </c>
      <c r="E40" s="15" t="s">
        <v>83</v>
      </c>
      <c r="F40" s="13" t="s">
        <v>12</v>
      </c>
      <c r="G40" s="16">
        <v>2</v>
      </c>
      <c r="H40" s="17">
        <v>2.8</v>
      </c>
      <c r="I40" s="17">
        <f>H40*G40</f>
        <v>5.6</v>
      </c>
    </row>
    <row r="41" spans="1:9" ht="15.75" thickBot="1" x14ac:dyDescent="0.3">
      <c r="A41" s="7">
        <v>37</v>
      </c>
      <c r="B41" s="1" t="s">
        <v>8</v>
      </c>
      <c r="C41" s="18" t="s">
        <v>84</v>
      </c>
      <c r="D41" s="19" t="s">
        <v>85</v>
      </c>
      <c r="E41" s="20" t="s">
        <v>86</v>
      </c>
      <c r="F41" s="18" t="s">
        <v>12</v>
      </c>
      <c r="G41" s="21">
        <v>2</v>
      </c>
      <c r="H41" s="22">
        <v>83.16</v>
      </c>
      <c r="I41" s="22">
        <f>H41*G41</f>
        <v>166.32</v>
      </c>
    </row>
    <row r="42" spans="1:9" ht="15.75" thickBot="1" x14ac:dyDescent="0.3">
      <c r="A42" s="3"/>
      <c r="B42" s="4"/>
      <c r="C42" s="4"/>
      <c r="D42" s="4"/>
      <c r="E42" s="4"/>
      <c r="F42" s="4"/>
      <c r="G42" s="5"/>
      <c r="H42" s="6"/>
      <c r="I42" s="6">
        <f>SUBTOTAL(9,I5:I41)</f>
        <v>43814.020000000004</v>
      </c>
    </row>
    <row r="44" spans="1:9" x14ac:dyDescent="0.25">
      <c r="B44" s="2" t="s">
        <v>10</v>
      </c>
    </row>
    <row r="45" spans="1:9" x14ac:dyDescent="0.25">
      <c r="B45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42">
      <formula1>TypeResource</formula1>
    </dataValidation>
    <dataValidation type="decimal" allowBlank="1" showErrorMessage="1" errorTitle="Ошибка!" error="Значение должно быть числом" sqref="G5:H42">
      <formula1>0</formula1>
      <formula2>9999999999999</formula2>
    </dataValidation>
    <dataValidation type="decimal" allowBlank="1" showErrorMessage="1" errorTitle="Ошибка!" error="Значение должно быть числом" sqref="I5:I42">
      <formula1>0</formula1>
      <formula2>100000000000</formula2>
    </dataValidation>
    <dataValidation operator="lessThanOrEqual" allowBlank="1" showInputMessage="1" showErrorMessage="1" sqref="C1:C4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2020-02-12T09:35:31Z</dcterms:modified>
</cp:coreProperties>
</file>